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53930547-CFB5-4489-8DB7-A48EAEB848CB}" xr6:coauthVersionLast="47" xr6:coauthVersionMax="47" xr10:uidLastSave="{00000000-0000-0000-0000-000000000000}"/>
  <bookViews>
    <workbookView xWindow="7065" yWindow="2310" windowWidth="20700" windowHeight="12660" xr2:uid="{00000000-000D-0000-FFFF-FFFF00000000}"/>
  </bookViews>
  <sheets>
    <sheet name="Arkusz1" sheetId="1" r:id="rId1"/>
  </sheets>
  <definedNames>
    <definedName name="_Toc482093010" localSheetId="0">Arkusz1!#REF!</definedName>
    <definedName name="_xlnm.Print_Area" localSheetId="0">Arkusz1!$A$10:$F$64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2" i="1"/>
  <c r="F15" i="1"/>
  <c r="F41" i="1"/>
  <c r="F42" i="1"/>
  <c r="F38" i="1"/>
  <c r="F39" i="1"/>
  <c r="F40" i="1"/>
  <c r="F43" i="1"/>
  <c r="F44" i="1"/>
  <c r="F45" i="1"/>
  <c r="F46" i="1"/>
  <c r="F49" i="1"/>
  <c r="F50" i="1"/>
  <c r="F51" i="1"/>
  <c r="F52" i="1"/>
  <c r="F53" i="1"/>
  <c r="F54" i="1"/>
  <c r="F55" i="1"/>
  <c r="F48" i="1"/>
  <c r="F37" i="1"/>
  <c r="F26" i="1"/>
  <c r="F27" i="1"/>
  <c r="F28" i="1"/>
  <c r="F29" i="1"/>
  <c r="F30" i="1"/>
  <c r="F31" i="1"/>
  <c r="F32" i="1"/>
  <c r="F33" i="1"/>
  <c r="F34" i="1"/>
  <c r="F35" i="1"/>
  <c r="F25" i="1"/>
  <c r="F16" i="1"/>
  <c r="F17" i="1"/>
  <c r="F18" i="1"/>
  <c r="F19" i="1"/>
  <c r="F20" i="1"/>
  <c r="F21" i="1"/>
  <c r="E56" i="1" l="1"/>
  <c r="E57" i="1" s="1"/>
  <c r="E58" i="1" s="1"/>
</calcChain>
</file>

<file path=xl/sharedStrings.xml><?xml version="1.0" encoding="utf-8"?>
<sst xmlns="http://schemas.openxmlformats.org/spreadsheetml/2006/main" count="107" uniqueCount="42">
  <si>
    <t>Jedn.</t>
  </si>
  <si>
    <t>l.p</t>
  </si>
  <si>
    <t>Opis robót</t>
  </si>
  <si>
    <t>Ilość</t>
  </si>
  <si>
    <t>PODSUMOWANIE</t>
  </si>
  <si>
    <t>Razem netto</t>
  </si>
  <si>
    <t>Podatek VAT</t>
  </si>
  <si>
    <t xml:space="preserve">Razem brutto </t>
  </si>
  <si>
    <t>Uwaga:</t>
  </si>
  <si>
    <t>RACHUNEK ILOŚCIOWY</t>
  </si>
  <si>
    <t>______________________________</t>
  </si>
  <si>
    <r>
      <t>(</t>
    </r>
    <r>
      <rPr>
        <i/>
        <sz val="11"/>
        <color theme="1"/>
        <rFont val="Arial"/>
        <family val="2"/>
        <charset val="238"/>
      </rPr>
      <t>oznaczenie Wykonawcy/</t>
    </r>
  </si>
  <si>
    <r>
      <t>Wykonawców występujących wspólnie</t>
    </r>
    <r>
      <rPr>
        <sz val="11"/>
        <color theme="1"/>
        <rFont val="Arial"/>
        <family val="2"/>
        <charset val="238"/>
      </rPr>
      <t>)</t>
    </r>
  </si>
  <si>
    <t>(miejscowość, data i podpis/y zgodnie</t>
  </si>
  <si>
    <t>z reprezentacją wykonawcy)</t>
  </si>
  <si>
    <t>………………………………………………………..</t>
  </si>
  <si>
    <t>ZAMAWIAJĄCY:
PKP Polskie Linie Kolejowe S.A. 
ul. Targowa 74
03-734 Warszawa
Zakład Linii Kolejowych w Częstochowie
ul. Boya Żeleńskiego 7/9
42-200 Częstochowa</t>
  </si>
  <si>
    <t>Cena jednostkowa netto (zł)</t>
  </si>
  <si>
    <t>Wartość (zł)</t>
  </si>
  <si>
    <t xml:space="preserve">Wartości należy podawać w PLN z dokładnością do dwóch miejsc po przecinku.     
UWAGA !!! Formuły są założone automatycznie. Po wpisaniu kwot należy sprawdzić poprawność wyliczenia.   </t>
  </si>
  <si>
    <t xml:space="preserve"> </t>
  </si>
  <si>
    <t>Wygrodzenie peronu (miejscowo, na okres trwania prac na danym odcinku) zabezpieczające przed dostępem osób postronnych</t>
  </si>
  <si>
    <t>Rozebranie nawierzchni z płyt peronowych</t>
  </si>
  <si>
    <t>Usunięcie podbudowy o grubości 10cm wraz z usunięciem odpojonej zaprawy klejowej pod płytami peronowymi</t>
  </si>
  <si>
    <t>Rozebranie zapadniętej nawierzchni z kostki brukowej wraz z jej ponownym ułożniem na uzupełnionej i zagęszczonej podbudowie</t>
  </si>
  <si>
    <t xml:space="preserve">Wykonanie nowej podbudowy pod płyty peronowe o grubości po zagęszczeniu 10 cm </t>
  </si>
  <si>
    <t>Ułożenie płyt peronowych</t>
  </si>
  <si>
    <t xml:space="preserve">Wykonanie montażu kątowników (o wym. 120x150 mm) stabilizujących ułożone płyty </t>
  </si>
  <si>
    <t>Wykonanie pomiarów skrajni kolejowej przez uprawnionego geodetę</t>
  </si>
  <si>
    <t>Inne określone przez Wykonawcę</t>
  </si>
  <si>
    <t>kpl.</t>
  </si>
  <si>
    <t>Peron nr 1 Łazy</t>
  </si>
  <si>
    <t>Peron nr 2 Łazy</t>
  </si>
  <si>
    <t>Zakup i dostawa nowych płyt peronowych</t>
  </si>
  <si>
    <t>Utylizacja zdemontowanych płyt peronowych podlegających wymianie</t>
  </si>
  <si>
    <t>Peron nr 1 Chrzuszczobród</t>
  </si>
  <si>
    <t>Naprawa ścianki peronowej od strony dojścia do peronu</t>
  </si>
  <si>
    <t>Peron nr 1 Wiesiółka</t>
  </si>
  <si>
    <t xml:space="preserve">,,Remont nawierzchni wraz z regulacją krawędzi peronowych peronów nr 1 i nr 2 w st. Łazy, nr 1 Chruszczobród oraz peronu nr 1 na p.o. Wiesiółka”  </t>
  </si>
  <si>
    <t xml:space="preserve">Nr sprawy: PZ.294.4098.2026
Nr postępowania: 0443/IZ10GM/00994/00980/26/P
</t>
  </si>
  <si>
    <t>ZAŁĄCZNIK NR2 DO SWZ / ZAŁĄCZNIK NR 3 DO UMOWY  – RACHUNEK ILOSCIOWY</t>
  </si>
  <si>
    <t xml:space="preserve"> Podstawą do  obliczenia ceny jest komlet dokumentów załaczonych do  warunków zamówienia w tym Opis Przedmiotu Zamówienia , Rachunek ilościowy  Wzór Umowy oraz ocena zakresu prac dokonana na podstawie przeprowadzonej wizji lokalnej.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</si>
</sst>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zł&quot;"/>
    <numFmt numFmtId="165" formatCode="#,##0.00\ &quot;zł&quot;"/>
    <numFmt numFmtId="166" formatCode="#,##0.00\ _z_ł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 applyAlignment="1">
      <alignment horizontal="center" vertical="top"/>
    </xf>
    <xf numFmtId="1" fontId="7" fillId="3" borderId="1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1" fontId="10" fillId="0" borderId="0" xfId="0" applyNumberFormat="1" applyFont="1" applyAlignment="1">
      <alignment vertical="center"/>
    </xf>
    <xf numFmtId="1" fontId="10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14" fillId="0" borderId="0" xfId="0" applyFont="1"/>
    <xf numFmtId="4" fontId="7" fillId="3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4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1" fontId="3" fillId="0" borderId="0" xfId="0" applyNumberFormat="1" applyFont="1" applyAlignment="1" applyProtection="1">
      <alignment vertical="center"/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4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9" fillId="1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horizontal="center" vertical="center" wrapText="1"/>
    </xf>
    <xf numFmtId="166" fontId="7" fillId="5" borderId="3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1" fillId="0" borderId="11" xfId="0" applyFont="1" applyBorder="1" applyAlignment="1">
      <alignment vertical="center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2" fillId="9" borderId="2" xfId="0" applyFont="1" applyFill="1" applyBorder="1" applyAlignment="1">
      <alignment horizontal="center"/>
    </xf>
    <xf numFmtId="0" fontId="2" fillId="9" borderId="10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3543738</xdr:colOff>
      <xdr:row>1</xdr:row>
      <xdr:rowOff>43791</xdr:rowOff>
    </xdr:from>
    <xdr:to>
      <xdr:col>4</xdr:col>
      <xdr:colOff>295604</xdr:colOff>
      <xdr:row>1</xdr:row>
      <xdr:rowOff>481822</xdr:rowOff>
    </xdr:to>
    <xdr:pic>
      <xdr:nvPicPr>
        <xdr:cNvPr id="3" name="Obraz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0290" y="229912"/>
          <a:ext cx="2871952" cy="43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4"/>
  <sheetViews>
    <sheetView tabSelected="1" zoomScale="87" zoomScaleNormal="87" zoomScalePageLayoutView="50" workbookViewId="0">
      <selection sqref="A1:F1"/>
    </sheetView>
  </sheetViews>
  <sheetFormatPr defaultRowHeight="15.75" x14ac:dyDescent="0.25"/>
  <cols>
    <col min="1" max="1" width="4.5703125" style="1" customWidth="1"/>
    <col min="2" max="2" width="56.85546875" style="2" customWidth="1"/>
    <col min="3" max="3" width="8.5703125" style="27" customWidth="1"/>
    <col min="4" max="4" width="7.7109375" style="1" customWidth="1"/>
    <col min="5" max="5" width="18" style="31" customWidth="1"/>
    <col min="6" max="6" width="15.85546875" style="28" customWidth="1"/>
  </cols>
  <sheetData>
    <row r="1" spans="1:14" ht="15" x14ac:dyDescent="0.25">
      <c r="A1" s="63" t="s">
        <v>40</v>
      </c>
      <c r="B1" s="63"/>
      <c r="C1" s="63"/>
      <c r="D1" s="63"/>
      <c r="E1" s="63"/>
      <c r="F1" s="63"/>
    </row>
    <row r="2" spans="1:14" ht="45" customHeight="1" x14ac:dyDescent="0.25">
      <c r="A2" s="13"/>
      <c r="B2" s="13"/>
      <c r="C2" s="24"/>
      <c r="D2" s="13"/>
    </row>
    <row r="3" spans="1:14" ht="36" customHeight="1" x14ac:dyDescent="0.25">
      <c r="A3" s="74" t="s">
        <v>39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06.5" customHeight="1" x14ac:dyDescent="0.25">
      <c r="A4" s="64" t="s">
        <v>16</v>
      </c>
      <c r="B4" s="64"/>
      <c r="C4" s="64"/>
      <c r="D4" s="64"/>
      <c r="E4" s="64"/>
      <c r="F4" s="64"/>
    </row>
    <row r="5" spans="1:14" ht="21" customHeight="1" x14ac:dyDescent="0.25">
      <c r="A5" s="45" t="s">
        <v>10</v>
      </c>
      <c r="B5" s="45"/>
      <c r="C5" s="45"/>
      <c r="D5" s="34"/>
      <c r="E5" s="35"/>
      <c r="F5" s="36"/>
    </row>
    <row r="6" spans="1:14" x14ac:dyDescent="0.25">
      <c r="A6" s="45" t="s">
        <v>11</v>
      </c>
      <c r="B6" s="45"/>
      <c r="C6" s="45"/>
      <c r="D6" s="34"/>
      <c r="E6" s="35"/>
      <c r="F6" s="36"/>
    </row>
    <row r="7" spans="1:14" x14ac:dyDescent="0.25">
      <c r="A7" s="46" t="s">
        <v>12</v>
      </c>
      <c r="B7" s="46"/>
      <c r="C7" s="46"/>
      <c r="D7" s="34"/>
      <c r="E7" s="35"/>
      <c r="F7" s="36"/>
    </row>
    <row r="8" spans="1:14" x14ac:dyDescent="0.25">
      <c r="A8" s="37"/>
      <c r="B8" s="38"/>
      <c r="C8" s="39"/>
      <c r="D8" s="37"/>
      <c r="E8" s="35"/>
      <c r="F8" s="36"/>
    </row>
    <row r="9" spans="1:14" x14ac:dyDescent="0.25">
      <c r="A9" s="37"/>
      <c r="B9" s="38"/>
      <c r="C9" s="39"/>
    </row>
    <row r="10" spans="1:14" ht="18" x14ac:dyDescent="0.25">
      <c r="A10" s="47" t="s">
        <v>9</v>
      </c>
      <c r="B10" s="47"/>
      <c r="C10" s="47"/>
      <c r="D10" s="47"/>
      <c r="E10" s="47"/>
      <c r="F10" s="47"/>
    </row>
    <row r="11" spans="1:14" ht="45.75" customHeight="1" x14ac:dyDescent="0.25">
      <c r="A11" s="68" t="s">
        <v>38</v>
      </c>
      <c r="B11" s="69"/>
      <c r="C11" s="69"/>
      <c r="D11" s="69"/>
      <c r="E11" s="69"/>
      <c r="F11" s="69"/>
    </row>
    <row r="12" spans="1:14" ht="24.75" customHeight="1" x14ac:dyDescent="0.25">
      <c r="A12" s="70" t="s">
        <v>9</v>
      </c>
      <c r="B12" s="70"/>
      <c r="C12" s="70"/>
      <c r="D12" s="70"/>
      <c r="E12" s="70"/>
      <c r="F12" s="70"/>
    </row>
    <row r="13" spans="1:14" ht="49.5" customHeight="1" x14ac:dyDescent="0.25">
      <c r="A13" s="7" t="s">
        <v>1</v>
      </c>
      <c r="B13" s="7" t="s">
        <v>2</v>
      </c>
      <c r="C13" s="15" t="s">
        <v>3</v>
      </c>
      <c r="D13" s="8" t="s">
        <v>0</v>
      </c>
      <c r="E13" s="29" t="s">
        <v>17</v>
      </c>
      <c r="F13" s="9" t="s">
        <v>18</v>
      </c>
      <c r="L13" s="33"/>
    </row>
    <row r="14" spans="1:14" ht="18.75" customHeight="1" x14ac:dyDescent="0.25">
      <c r="A14" s="73" t="s">
        <v>31</v>
      </c>
      <c r="B14" s="73"/>
      <c r="C14" s="73"/>
      <c r="D14" s="73"/>
      <c r="E14" s="73"/>
      <c r="F14" s="73"/>
    </row>
    <row r="15" spans="1:14" ht="46.5" customHeight="1" x14ac:dyDescent="0.25">
      <c r="A15" s="14">
        <v>1</v>
      </c>
      <c r="B15" s="21" t="s">
        <v>21</v>
      </c>
      <c r="C15" s="25">
        <v>1</v>
      </c>
      <c r="D15" s="23" t="s">
        <v>30</v>
      </c>
      <c r="E15" s="42"/>
      <c r="F15" s="32">
        <f>C15*E15</f>
        <v>0</v>
      </c>
    </row>
    <row r="16" spans="1:14" ht="39.75" customHeight="1" x14ac:dyDescent="0.25">
      <c r="A16" s="14">
        <v>2</v>
      </c>
      <c r="B16" s="21" t="s">
        <v>22</v>
      </c>
      <c r="C16" s="25">
        <v>1</v>
      </c>
      <c r="D16" s="23" t="s">
        <v>30</v>
      </c>
      <c r="E16" s="42"/>
      <c r="F16" s="32">
        <f t="shared" ref="F16:F23" si="0">C16*E16</f>
        <v>0</v>
      </c>
    </row>
    <row r="17" spans="1:12" ht="39.75" customHeight="1" x14ac:dyDescent="0.25">
      <c r="A17" s="14">
        <v>3</v>
      </c>
      <c r="B17" s="21" t="s">
        <v>23</v>
      </c>
      <c r="C17" s="25">
        <v>1</v>
      </c>
      <c r="D17" s="23" t="s">
        <v>30</v>
      </c>
      <c r="E17" s="42"/>
      <c r="F17" s="32">
        <f t="shared" si="0"/>
        <v>0</v>
      </c>
    </row>
    <row r="18" spans="1:12" ht="48" customHeight="1" x14ac:dyDescent="0.25">
      <c r="A18" s="14">
        <v>4</v>
      </c>
      <c r="B18" s="21" t="s">
        <v>24</v>
      </c>
      <c r="C18" s="25">
        <v>1</v>
      </c>
      <c r="D18" s="23" t="s">
        <v>30</v>
      </c>
      <c r="E18" s="42"/>
      <c r="F18" s="32">
        <f t="shared" si="0"/>
        <v>0</v>
      </c>
    </row>
    <row r="19" spans="1:12" ht="39.75" customHeight="1" x14ac:dyDescent="0.25">
      <c r="A19" s="14">
        <v>5</v>
      </c>
      <c r="B19" s="21" t="s">
        <v>25</v>
      </c>
      <c r="C19" s="25">
        <v>1</v>
      </c>
      <c r="D19" s="23" t="s">
        <v>30</v>
      </c>
      <c r="E19" s="42"/>
      <c r="F19" s="32">
        <f t="shared" si="0"/>
        <v>0</v>
      </c>
    </row>
    <row r="20" spans="1:12" ht="39.75" customHeight="1" x14ac:dyDescent="0.25">
      <c r="A20" s="14">
        <v>6</v>
      </c>
      <c r="B20" s="21" t="s">
        <v>26</v>
      </c>
      <c r="C20" s="25">
        <v>1</v>
      </c>
      <c r="D20" s="23" t="s">
        <v>30</v>
      </c>
      <c r="E20" s="42"/>
      <c r="F20" s="32">
        <f t="shared" si="0"/>
        <v>0</v>
      </c>
    </row>
    <row r="21" spans="1:12" ht="39.75" customHeight="1" x14ac:dyDescent="0.25">
      <c r="A21" s="14">
        <v>7</v>
      </c>
      <c r="B21" s="21" t="s">
        <v>27</v>
      </c>
      <c r="C21" s="25">
        <v>1</v>
      </c>
      <c r="D21" s="23" t="s">
        <v>30</v>
      </c>
      <c r="E21" s="42"/>
      <c r="F21" s="32">
        <f t="shared" si="0"/>
        <v>0</v>
      </c>
    </row>
    <row r="22" spans="1:12" ht="39.75" customHeight="1" x14ac:dyDescent="0.25">
      <c r="A22" s="14">
        <v>8</v>
      </c>
      <c r="B22" s="21" t="s">
        <v>28</v>
      </c>
      <c r="C22" s="25">
        <v>1</v>
      </c>
      <c r="D22" s="23" t="s">
        <v>30</v>
      </c>
      <c r="E22" s="42"/>
      <c r="F22" s="32">
        <f>C22*E22</f>
        <v>0</v>
      </c>
    </row>
    <row r="23" spans="1:12" ht="39.75" customHeight="1" x14ac:dyDescent="0.25">
      <c r="A23" s="14"/>
      <c r="B23" s="22" t="s">
        <v>29</v>
      </c>
      <c r="C23" s="25">
        <v>1</v>
      </c>
      <c r="D23" s="23" t="s">
        <v>30</v>
      </c>
      <c r="E23" s="43"/>
      <c r="F23" s="32">
        <f>C23*E23</f>
        <v>0</v>
      </c>
    </row>
    <row r="24" spans="1:12" ht="18.75" customHeight="1" x14ac:dyDescent="0.25">
      <c r="A24" s="71" t="s">
        <v>32</v>
      </c>
      <c r="B24" s="71"/>
      <c r="C24" s="71"/>
      <c r="D24" s="71"/>
      <c r="E24" s="71"/>
      <c r="F24" s="71"/>
      <c r="L24" s="33"/>
    </row>
    <row r="25" spans="1:12" ht="56.25" customHeight="1" x14ac:dyDescent="0.25">
      <c r="A25" s="3">
        <v>1</v>
      </c>
      <c r="B25" s="17" t="s">
        <v>21</v>
      </c>
      <c r="C25" s="26">
        <v>1</v>
      </c>
      <c r="D25" s="20" t="s">
        <v>30</v>
      </c>
      <c r="E25" s="42"/>
      <c r="F25" s="32">
        <f>C25*E25</f>
        <v>0</v>
      </c>
    </row>
    <row r="26" spans="1:12" ht="52.5" customHeight="1" x14ac:dyDescent="0.25">
      <c r="A26" s="3">
        <v>2</v>
      </c>
      <c r="B26" s="5" t="s">
        <v>22</v>
      </c>
      <c r="C26" s="26">
        <v>1</v>
      </c>
      <c r="D26" s="20" t="s">
        <v>30</v>
      </c>
      <c r="E26" s="42"/>
      <c r="F26" s="32">
        <f t="shared" ref="F26:F35" si="1">C26*E26</f>
        <v>0</v>
      </c>
    </row>
    <row r="27" spans="1:12" ht="51.75" customHeight="1" x14ac:dyDescent="0.25">
      <c r="A27" s="3">
        <v>3</v>
      </c>
      <c r="B27" s="5" t="s">
        <v>23</v>
      </c>
      <c r="C27" s="26">
        <v>1</v>
      </c>
      <c r="D27" s="20" t="s">
        <v>30</v>
      </c>
      <c r="E27" s="42"/>
      <c r="F27" s="32">
        <f t="shared" si="1"/>
        <v>0</v>
      </c>
    </row>
    <row r="28" spans="1:12" ht="59.25" customHeight="1" x14ac:dyDescent="0.25">
      <c r="A28" s="3">
        <v>4</v>
      </c>
      <c r="B28" s="17" t="s">
        <v>24</v>
      </c>
      <c r="C28" s="26">
        <v>1</v>
      </c>
      <c r="D28" s="20" t="s">
        <v>30</v>
      </c>
      <c r="E28" s="42"/>
      <c r="F28" s="32">
        <f t="shared" si="1"/>
        <v>0</v>
      </c>
    </row>
    <row r="29" spans="1:12" ht="48" customHeight="1" x14ac:dyDescent="0.25">
      <c r="A29" s="3">
        <v>5</v>
      </c>
      <c r="B29" s="5" t="s">
        <v>25</v>
      </c>
      <c r="C29" s="26">
        <v>1</v>
      </c>
      <c r="D29" s="20" t="s">
        <v>30</v>
      </c>
      <c r="E29" s="42"/>
      <c r="F29" s="32">
        <f t="shared" si="1"/>
        <v>0</v>
      </c>
    </row>
    <row r="30" spans="1:12" ht="57.75" customHeight="1" x14ac:dyDescent="0.25">
      <c r="A30" s="3">
        <v>6</v>
      </c>
      <c r="B30" s="5" t="s">
        <v>33</v>
      </c>
      <c r="C30" s="26">
        <v>1</v>
      </c>
      <c r="D30" s="20" t="s">
        <v>30</v>
      </c>
      <c r="E30" s="42"/>
      <c r="F30" s="32">
        <f t="shared" si="1"/>
        <v>0</v>
      </c>
    </row>
    <row r="31" spans="1:12" ht="70.5" customHeight="1" x14ac:dyDescent="0.25">
      <c r="A31" s="3">
        <v>7</v>
      </c>
      <c r="B31" s="17" t="s">
        <v>34</v>
      </c>
      <c r="C31" s="26">
        <v>1</v>
      </c>
      <c r="D31" s="20" t="s">
        <v>30</v>
      </c>
      <c r="E31" s="42"/>
      <c r="F31" s="32">
        <f t="shared" si="1"/>
        <v>0</v>
      </c>
    </row>
    <row r="32" spans="1:12" ht="29.25" customHeight="1" x14ac:dyDescent="0.25">
      <c r="A32" s="3">
        <v>8</v>
      </c>
      <c r="B32" s="17" t="s">
        <v>26</v>
      </c>
      <c r="C32" s="26">
        <v>1</v>
      </c>
      <c r="D32" s="20" t="s">
        <v>30</v>
      </c>
      <c r="E32" s="42"/>
      <c r="F32" s="32">
        <f t="shared" si="1"/>
        <v>0</v>
      </c>
    </row>
    <row r="33" spans="1:6" ht="57" customHeight="1" x14ac:dyDescent="0.25">
      <c r="A33" s="3">
        <v>9</v>
      </c>
      <c r="B33" s="17" t="s">
        <v>27</v>
      </c>
      <c r="C33" s="26">
        <v>1</v>
      </c>
      <c r="D33" s="20" t="s">
        <v>30</v>
      </c>
      <c r="E33" s="42"/>
      <c r="F33" s="32">
        <f t="shared" si="1"/>
        <v>0</v>
      </c>
    </row>
    <row r="34" spans="1:6" ht="51.75" customHeight="1" x14ac:dyDescent="0.25">
      <c r="A34" s="3">
        <v>10</v>
      </c>
      <c r="B34" s="18" t="s">
        <v>28</v>
      </c>
      <c r="C34" s="26">
        <v>1</v>
      </c>
      <c r="D34" s="20" t="s">
        <v>30</v>
      </c>
      <c r="E34" s="42"/>
      <c r="F34" s="32">
        <f t="shared" si="1"/>
        <v>0</v>
      </c>
    </row>
    <row r="35" spans="1:6" ht="29.25" customHeight="1" x14ac:dyDescent="0.25">
      <c r="A35" s="3"/>
      <c r="B35" s="18" t="s">
        <v>29</v>
      </c>
      <c r="C35" s="26"/>
      <c r="D35" s="20" t="s">
        <v>30</v>
      </c>
      <c r="E35" s="42"/>
      <c r="F35" s="32">
        <f t="shared" si="1"/>
        <v>0</v>
      </c>
    </row>
    <row r="36" spans="1:6" ht="21" customHeight="1" x14ac:dyDescent="0.25">
      <c r="A36" s="72" t="s">
        <v>35</v>
      </c>
      <c r="B36" s="72"/>
      <c r="C36" s="72"/>
      <c r="D36" s="72"/>
      <c r="E36" s="72"/>
      <c r="F36" s="72"/>
    </row>
    <row r="37" spans="1:6" ht="43.5" customHeight="1" x14ac:dyDescent="0.25">
      <c r="A37" s="3">
        <v>1</v>
      </c>
      <c r="B37" s="4" t="s">
        <v>21</v>
      </c>
      <c r="C37" s="26">
        <v>1</v>
      </c>
      <c r="D37" s="20" t="s">
        <v>30</v>
      </c>
      <c r="E37" s="42"/>
      <c r="F37" s="32">
        <f>C37*E37</f>
        <v>0</v>
      </c>
    </row>
    <row r="38" spans="1:6" ht="43.5" customHeight="1" x14ac:dyDescent="0.25">
      <c r="A38" s="3">
        <v>2</v>
      </c>
      <c r="B38" s="4" t="s">
        <v>22</v>
      </c>
      <c r="C38" s="26">
        <v>1</v>
      </c>
      <c r="D38" s="20" t="s">
        <v>30</v>
      </c>
      <c r="E38" s="42"/>
      <c r="F38" s="32">
        <f t="shared" ref="F38:F46" si="2">C38*E38</f>
        <v>0</v>
      </c>
    </row>
    <row r="39" spans="1:6" ht="43.5" customHeight="1" x14ac:dyDescent="0.25">
      <c r="A39" s="3">
        <v>3</v>
      </c>
      <c r="B39" s="4" t="s">
        <v>23</v>
      </c>
      <c r="C39" s="26">
        <v>1</v>
      </c>
      <c r="D39" s="20" t="s">
        <v>30</v>
      </c>
      <c r="E39" s="42"/>
      <c r="F39" s="32">
        <f t="shared" si="2"/>
        <v>0</v>
      </c>
    </row>
    <row r="40" spans="1:6" ht="43.5" customHeight="1" x14ac:dyDescent="0.25">
      <c r="A40" s="3">
        <v>4</v>
      </c>
      <c r="B40" s="4" t="s">
        <v>24</v>
      </c>
      <c r="C40" s="26">
        <v>1</v>
      </c>
      <c r="D40" s="20" t="s">
        <v>30</v>
      </c>
      <c r="E40" s="42"/>
      <c r="F40" s="32">
        <f t="shared" si="2"/>
        <v>0</v>
      </c>
    </row>
    <row r="41" spans="1:6" ht="43.5" customHeight="1" x14ac:dyDescent="0.25">
      <c r="A41" s="3">
        <v>5</v>
      </c>
      <c r="B41" s="18" t="s">
        <v>25</v>
      </c>
      <c r="C41" s="26">
        <v>1</v>
      </c>
      <c r="D41" s="20" t="s">
        <v>30</v>
      </c>
      <c r="E41" s="42"/>
      <c r="F41" s="32">
        <f>C41*E41</f>
        <v>0</v>
      </c>
    </row>
    <row r="42" spans="1:6" ht="43.5" customHeight="1" x14ac:dyDescent="0.25">
      <c r="A42" s="3">
        <v>6</v>
      </c>
      <c r="B42" s="4" t="s">
        <v>26</v>
      </c>
      <c r="C42" s="26">
        <v>1</v>
      </c>
      <c r="D42" s="20" t="s">
        <v>30</v>
      </c>
      <c r="E42" s="42"/>
      <c r="F42" s="32">
        <f t="shared" si="2"/>
        <v>0</v>
      </c>
    </row>
    <row r="43" spans="1:6" ht="43.5" customHeight="1" x14ac:dyDescent="0.25">
      <c r="A43" s="3">
        <v>7</v>
      </c>
      <c r="B43" s="18" t="s">
        <v>36</v>
      </c>
      <c r="C43" s="26">
        <v>1</v>
      </c>
      <c r="D43" s="20" t="s">
        <v>30</v>
      </c>
      <c r="E43" s="42"/>
      <c r="F43" s="32">
        <f t="shared" si="2"/>
        <v>0</v>
      </c>
    </row>
    <row r="44" spans="1:6" ht="43.5" customHeight="1" x14ac:dyDescent="0.25">
      <c r="A44" s="3">
        <v>8</v>
      </c>
      <c r="B44" s="18" t="s">
        <v>27</v>
      </c>
      <c r="C44" s="26">
        <v>1</v>
      </c>
      <c r="D44" s="20" t="s">
        <v>30</v>
      </c>
      <c r="E44" s="42"/>
      <c r="F44" s="32">
        <f t="shared" si="2"/>
        <v>0</v>
      </c>
    </row>
    <row r="45" spans="1:6" ht="43.5" customHeight="1" x14ac:dyDescent="0.25">
      <c r="A45" s="3">
        <v>9</v>
      </c>
      <c r="B45" s="4" t="s">
        <v>28</v>
      </c>
      <c r="C45" s="26">
        <v>1</v>
      </c>
      <c r="D45" s="20" t="s">
        <v>30</v>
      </c>
      <c r="E45" s="42"/>
      <c r="F45" s="32">
        <f t="shared" si="2"/>
        <v>0</v>
      </c>
    </row>
    <row r="46" spans="1:6" ht="18.75" customHeight="1" x14ac:dyDescent="0.25">
      <c r="A46" s="19" t="s">
        <v>20</v>
      </c>
      <c r="B46" s="4" t="s">
        <v>29</v>
      </c>
      <c r="C46" s="26"/>
      <c r="D46" s="20" t="s">
        <v>30</v>
      </c>
      <c r="E46" s="42"/>
      <c r="F46" s="32">
        <f t="shared" si="2"/>
        <v>0</v>
      </c>
    </row>
    <row r="47" spans="1:6" ht="18.75" customHeight="1" x14ac:dyDescent="0.25">
      <c r="A47" s="65" t="s">
        <v>37</v>
      </c>
      <c r="B47" s="66"/>
      <c r="C47" s="66"/>
      <c r="D47" s="66"/>
      <c r="E47" s="66"/>
      <c r="F47" s="67"/>
    </row>
    <row r="48" spans="1:6" ht="54" customHeight="1" x14ac:dyDescent="0.25">
      <c r="A48" s="3">
        <v>1</v>
      </c>
      <c r="B48" s="17" t="s">
        <v>21</v>
      </c>
      <c r="C48" s="26">
        <v>1</v>
      </c>
      <c r="D48" s="20" t="s">
        <v>30</v>
      </c>
      <c r="E48" s="42"/>
      <c r="F48" s="32">
        <f>C48*E48</f>
        <v>0</v>
      </c>
    </row>
    <row r="49" spans="1:7" ht="42" customHeight="1" x14ac:dyDescent="0.25">
      <c r="A49" s="3">
        <v>2</v>
      </c>
      <c r="B49" s="5" t="s">
        <v>22</v>
      </c>
      <c r="C49" s="26">
        <v>1</v>
      </c>
      <c r="D49" s="20" t="s">
        <v>30</v>
      </c>
      <c r="E49" s="42"/>
      <c r="F49" s="32">
        <f t="shared" ref="F49:F55" si="3">C49*E49</f>
        <v>0</v>
      </c>
    </row>
    <row r="50" spans="1:7" ht="48" customHeight="1" x14ac:dyDescent="0.25">
      <c r="A50" s="3">
        <v>3</v>
      </c>
      <c r="B50" s="4" t="s">
        <v>23</v>
      </c>
      <c r="C50" s="26">
        <v>1</v>
      </c>
      <c r="D50" s="20" t="s">
        <v>30</v>
      </c>
      <c r="E50" s="42"/>
      <c r="F50" s="32">
        <f t="shared" si="3"/>
        <v>0</v>
      </c>
    </row>
    <row r="51" spans="1:7" ht="66" customHeight="1" x14ac:dyDescent="0.25">
      <c r="A51" s="3">
        <v>4</v>
      </c>
      <c r="B51" s="4" t="s">
        <v>24</v>
      </c>
      <c r="C51" s="26">
        <v>1</v>
      </c>
      <c r="D51" s="20" t="s">
        <v>30</v>
      </c>
      <c r="E51" s="42"/>
      <c r="F51" s="32">
        <f t="shared" si="3"/>
        <v>0</v>
      </c>
    </row>
    <row r="52" spans="1:7" ht="66" customHeight="1" x14ac:dyDescent="0.25">
      <c r="A52" s="3">
        <v>5</v>
      </c>
      <c r="B52" s="4" t="s">
        <v>25</v>
      </c>
      <c r="C52" s="26">
        <v>1</v>
      </c>
      <c r="D52" s="20" t="s">
        <v>30</v>
      </c>
      <c r="E52" s="42"/>
      <c r="F52" s="32">
        <f t="shared" si="3"/>
        <v>0</v>
      </c>
    </row>
    <row r="53" spans="1:7" ht="32.25" customHeight="1" x14ac:dyDescent="0.25">
      <c r="A53" s="3">
        <v>6</v>
      </c>
      <c r="B53" s="18" t="s">
        <v>26</v>
      </c>
      <c r="C53" s="26">
        <v>1</v>
      </c>
      <c r="D53" s="20" t="s">
        <v>30</v>
      </c>
      <c r="E53" s="42"/>
      <c r="F53" s="32">
        <f t="shared" si="3"/>
        <v>0</v>
      </c>
    </row>
    <row r="54" spans="1:7" ht="54" customHeight="1" x14ac:dyDescent="0.25">
      <c r="A54" s="3">
        <v>7</v>
      </c>
      <c r="B54" s="18" t="s">
        <v>28</v>
      </c>
      <c r="C54" s="26">
        <v>1</v>
      </c>
      <c r="D54" s="20" t="s">
        <v>30</v>
      </c>
      <c r="E54" s="42"/>
      <c r="F54" s="32">
        <f t="shared" si="3"/>
        <v>0</v>
      </c>
    </row>
    <row r="55" spans="1:7" ht="18.75" customHeight="1" x14ac:dyDescent="0.25">
      <c r="A55" s="19" t="s">
        <v>20</v>
      </c>
      <c r="B55" s="18" t="s">
        <v>29</v>
      </c>
      <c r="C55" s="26"/>
      <c r="D55" s="20" t="s">
        <v>30</v>
      </c>
      <c r="E55" s="42"/>
      <c r="F55" s="32">
        <f t="shared" si="3"/>
        <v>0</v>
      </c>
    </row>
    <row r="56" spans="1:7" ht="16.5" customHeight="1" x14ac:dyDescent="0.25">
      <c r="A56" s="52" t="s">
        <v>4</v>
      </c>
      <c r="B56" s="53"/>
      <c r="C56" s="50" t="s">
        <v>5</v>
      </c>
      <c r="D56" s="51"/>
      <c r="E56" s="58">
        <f>SUM(F48:F55,F37:F46,F25:F35,F15:F23)</f>
        <v>0</v>
      </c>
      <c r="F56" s="59"/>
    </row>
    <row r="57" spans="1:7" ht="16.5" customHeight="1" x14ac:dyDescent="0.25">
      <c r="A57" s="54"/>
      <c r="B57" s="55"/>
      <c r="C57" s="50" t="s">
        <v>6</v>
      </c>
      <c r="D57" s="51"/>
      <c r="E57" s="60">
        <f>E56*0.23</f>
        <v>0</v>
      </c>
      <c r="F57" s="61"/>
    </row>
    <row r="58" spans="1:7" ht="16.5" customHeight="1" x14ac:dyDescent="0.25">
      <c r="A58" s="56"/>
      <c r="B58" s="57"/>
      <c r="C58" s="50" t="s">
        <v>7</v>
      </c>
      <c r="D58" s="51"/>
      <c r="E58" s="60">
        <f>E57+E56</f>
        <v>0</v>
      </c>
      <c r="F58" s="61"/>
    </row>
    <row r="59" spans="1:7" ht="16.5" customHeight="1" x14ac:dyDescent="0.25">
      <c r="A59" s="10"/>
      <c r="B59" s="10"/>
      <c r="C59" s="16"/>
      <c r="D59" s="11"/>
      <c r="E59" s="30"/>
      <c r="F59" s="12"/>
    </row>
    <row r="60" spans="1:7" ht="12" customHeight="1" x14ac:dyDescent="0.25"/>
    <row r="61" spans="1:7" ht="12" customHeight="1" x14ac:dyDescent="0.25">
      <c r="A61" s="6" t="s">
        <v>8</v>
      </c>
    </row>
    <row r="62" spans="1:7" ht="58.5" customHeight="1" x14ac:dyDescent="0.25">
      <c r="A62" s="48" t="s">
        <v>41</v>
      </c>
      <c r="B62" s="49"/>
      <c r="C62" s="49"/>
      <c r="D62" s="49"/>
      <c r="E62" s="49"/>
      <c r="F62" s="49"/>
    </row>
    <row r="63" spans="1:7" ht="27.75" customHeight="1" x14ac:dyDescent="0.25">
      <c r="A63" s="62" t="s">
        <v>19</v>
      </c>
      <c r="B63" s="62"/>
      <c r="C63" s="62"/>
      <c r="D63" s="62"/>
      <c r="E63" s="62"/>
      <c r="F63" s="62"/>
    </row>
    <row r="64" spans="1:7" x14ac:dyDescent="0.25">
      <c r="B64" s="37"/>
      <c r="C64" s="39"/>
      <c r="D64" s="37"/>
      <c r="E64" s="35"/>
      <c r="F64" s="36"/>
      <c r="G64" s="33"/>
    </row>
    <row r="65" spans="2:7" ht="12" customHeight="1" x14ac:dyDescent="0.25">
      <c r="B65" s="38"/>
      <c r="C65" s="39"/>
      <c r="D65" s="37"/>
      <c r="E65" s="35"/>
      <c r="F65" s="36"/>
      <c r="G65" s="33"/>
    </row>
    <row r="66" spans="2:7" ht="12" customHeight="1" x14ac:dyDescent="0.25">
      <c r="B66" s="38"/>
      <c r="C66" s="39"/>
      <c r="D66" s="37"/>
      <c r="E66" s="35"/>
      <c r="F66" s="36"/>
      <c r="G66" s="33"/>
    </row>
    <row r="67" spans="2:7" ht="12" customHeight="1" x14ac:dyDescent="0.25">
      <c r="B67" s="38"/>
      <c r="C67" s="39"/>
      <c r="D67" s="44" t="s">
        <v>15</v>
      </c>
      <c r="E67" s="44"/>
      <c r="F67" s="44"/>
      <c r="G67" s="33"/>
    </row>
    <row r="68" spans="2:7" ht="12" customHeight="1" x14ac:dyDescent="0.25">
      <c r="B68" s="38"/>
      <c r="C68" s="39"/>
      <c r="D68" s="33"/>
      <c r="E68" s="40" t="s">
        <v>13</v>
      </c>
      <c r="F68" s="41"/>
      <c r="G68" s="33"/>
    </row>
    <row r="69" spans="2:7" ht="12" customHeight="1" x14ac:dyDescent="0.25">
      <c r="B69" s="38"/>
      <c r="C69" s="39"/>
      <c r="D69" s="33"/>
      <c r="E69" s="40" t="s">
        <v>14</v>
      </c>
      <c r="F69" s="41"/>
      <c r="G69" s="33"/>
    </row>
    <row r="70" spans="2:7" ht="12" customHeight="1" x14ac:dyDescent="0.25">
      <c r="B70" s="38"/>
      <c r="C70" s="39"/>
      <c r="D70" s="37"/>
      <c r="E70" s="35"/>
      <c r="F70" s="36"/>
      <c r="G70" s="33"/>
    </row>
    <row r="71" spans="2:7" ht="12" customHeight="1" x14ac:dyDescent="0.25">
      <c r="B71" s="38"/>
      <c r="C71" s="39"/>
      <c r="D71" s="37"/>
      <c r="E71" s="35"/>
      <c r="F71" s="36"/>
      <c r="G71" s="33"/>
    </row>
    <row r="72" spans="2:7" ht="12" customHeight="1" x14ac:dyDescent="0.25">
      <c r="B72" s="38"/>
      <c r="C72" s="39"/>
      <c r="D72" s="37"/>
      <c r="E72" s="35"/>
      <c r="F72" s="36"/>
      <c r="G72" s="33"/>
    </row>
    <row r="73" spans="2:7" ht="12" customHeight="1" x14ac:dyDescent="0.25">
      <c r="B73" s="38"/>
      <c r="C73" s="39"/>
      <c r="D73" s="37"/>
      <c r="E73" s="35"/>
      <c r="F73" s="36"/>
      <c r="G73" s="33"/>
    </row>
    <row r="74" spans="2:7" ht="12" customHeight="1" x14ac:dyDescent="0.25">
      <c r="B74" s="38"/>
      <c r="C74" s="39"/>
      <c r="D74" s="37"/>
      <c r="E74" s="35"/>
      <c r="F74" s="36"/>
      <c r="G74" s="33"/>
    </row>
    <row r="75" spans="2:7" ht="12" customHeight="1" x14ac:dyDescent="0.25"/>
    <row r="76" spans="2:7" ht="12" customHeight="1" x14ac:dyDescent="0.25"/>
    <row r="77" spans="2:7" ht="12" customHeight="1" x14ac:dyDescent="0.25"/>
    <row r="78" spans="2:7" ht="12" customHeight="1" x14ac:dyDescent="0.25"/>
    <row r="79" spans="2:7" ht="12" customHeight="1" x14ac:dyDescent="0.25"/>
    <row r="80" spans="2:7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</sheetData>
  <sheetProtection algorithmName="SHA-512" hashValue="0+oe46PpovcLQD1hR/pGFmtCmavVyERi6yXMusClTMGM5e9k0QkxJ9DFW0qyzkQNgppnzuPGd76VNm4td9PuXg==" saltValue="eF/iyxag5NLdxNQgjv5QtQ==" spinCount="100000" sheet="1" objects="1" scenarios="1"/>
  <mergeCells count="23">
    <mergeCell ref="A1:F1"/>
    <mergeCell ref="A4:F4"/>
    <mergeCell ref="A47:F47"/>
    <mergeCell ref="A11:F11"/>
    <mergeCell ref="A12:F12"/>
    <mergeCell ref="A24:F24"/>
    <mergeCell ref="A36:F36"/>
    <mergeCell ref="A14:F14"/>
    <mergeCell ref="A3:N3"/>
    <mergeCell ref="D67:F67"/>
    <mergeCell ref="A5:C5"/>
    <mergeCell ref="A6:C6"/>
    <mergeCell ref="A7:C7"/>
    <mergeCell ref="A10:F10"/>
    <mergeCell ref="A62:F62"/>
    <mergeCell ref="C56:D56"/>
    <mergeCell ref="A56:B58"/>
    <mergeCell ref="C57:D57"/>
    <mergeCell ref="C58:D58"/>
    <mergeCell ref="E56:F56"/>
    <mergeCell ref="E57:F57"/>
    <mergeCell ref="E58:F58"/>
    <mergeCell ref="A63:F63"/>
  </mergeCells>
  <pageMargins left="0.43307086614173229" right="0.43307086614173229" top="0.15748031496062992" bottom="0.15748031496062992" header="0.31496062992125984" footer="0.31496062992125984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2026-03-10T08:05:23Z</dcterms:modified>
</cp:coreProperties>
</file>